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3" sheetId="1" r:id="rId1"/>
  </sheets>
  <externalReferences>
    <externalReference r:id="rId2"/>
  </externalReferences>
  <definedNames>
    <definedName name="_xlnm.Print_Area" localSheetId="0">прил.3!$A$1:$F$58</definedName>
  </definedNames>
  <calcPr calcId="144525"/>
</workbook>
</file>

<file path=xl/calcChain.xml><?xml version="1.0" encoding="utf-8"?>
<calcChain xmlns="http://schemas.openxmlformats.org/spreadsheetml/2006/main">
  <c r="E57" i="1" l="1"/>
  <c r="F57" i="1" s="1"/>
  <c r="D57" i="1"/>
  <c r="E56" i="1"/>
  <c r="F56" i="1" s="1"/>
  <c r="D56" i="1"/>
  <c r="D55" i="1" s="1"/>
  <c r="E55" i="1"/>
  <c r="E54" i="1"/>
  <c r="D54" i="1"/>
  <c r="D53" i="1" s="1"/>
  <c r="E53" i="1"/>
  <c r="F52" i="1"/>
  <c r="E52" i="1"/>
  <c r="D52" i="1"/>
  <c r="E51" i="1"/>
  <c r="F51" i="1" s="1"/>
  <c r="D51" i="1"/>
  <c r="F50" i="1"/>
  <c r="E50" i="1"/>
  <c r="D50" i="1"/>
  <c r="E49" i="1"/>
  <c r="D49" i="1"/>
  <c r="F49" i="1" s="1"/>
  <c r="F48" i="1"/>
  <c r="E48" i="1"/>
  <c r="D48" i="1"/>
  <c r="E47" i="1"/>
  <c r="F47" i="1" s="1"/>
  <c r="D47" i="1"/>
  <c r="F46" i="1"/>
  <c r="E46" i="1"/>
  <c r="D46" i="1"/>
  <c r="E45" i="1"/>
  <c r="F45" i="1" s="1"/>
  <c r="D45" i="1"/>
  <c r="D44" i="1" s="1"/>
  <c r="E43" i="1"/>
  <c r="F43" i="1" s="1"/>
  <c r="D43" i="1"/>
  <c r="F42" i="1"/>
  <c r="E42" i="1"/>
  <c r="D42" i="1"/>
  <c r="E41" i="1"/>
  <c r="F41" i="1" s="1"/>
  <c r="D41" i="1"/>
  <c r="F40" i="1"/>
  <c r="E40" i="1"/>
  <c r="D40" i="1"/>
  <c r="E39" i="1"/>
  <c r="F39" i="1" s="1"/>
  <c r="D39" i="1"/>
  <c r="F38" i="1"/>
  <c r="E38" i="1"/>
  <c r="D38" i="1"/>
  <c r="E37" i="1"/>
  <c r="F37" i="1" s="1"/>
  <c r="D37" i="1"/>
  <c r="F36" i="1"/>
  <c r="E36" i="1"/>
  <c r="D36" i="1"/>
  <c r="E35" i="1"/>
  <c r="F35" i="1" s="1"/>
  <c r="D35" i="1"/>
  <c r="F34" i="1"/>
  <c r="E34" i="1"/>
  <c r="D34" i="1"/>
  <c r="E33" i="1"/>
  <c r="F33" i="1" s="1"/>
  <c r="D33" i="1"/>
  <c r="E32" i="1"/>
  <c r="E31" i="1" s="1"/>
  <c r="D32" i="1"/>
  <c r="D31" i="1"/>
  <c r="E30" i="1"/>
  <c r="F30" i="1" s="1"/>
  <c r="D30" i="1"/>
  <c r="E29" i="1"/>
  <c r="D29" i="1"/>
  <c r="E28" i="1"/>
  <c r="F28" i="1" s="1"/>
  <c r="D28" i="1"/>
  <c r="F27" i="1"/>
  <c r="E27" i="1"/>
  <c r="D27" i="1"/>
  <c r="E26" i="1"/>
  <c r="F26" i="1" s="1"/>
  <c r="D26" i="1"/>
  <c r="F25" i="1"/>
  <c r="E25" i="1"/>
  <c r="D25" i="1"/>
  <c r="E24" i="1"/>
  <c r="F24" i="1" s="1"/>
  <c r="D24" i="1"/>
  <c r="D23" i="1" s="1"/>
  <c r="E22" i="1"/>
  <c r="F22" i="1" s="1"/>
  <c r="D22" i="1"/>
  <c r="D21" i="1" s="1"/>
  <c r="E20" i="1"/>
  <c r="F20" i="1" s="1"/>
  <c r="D20" i="1"/>
  <c r="E19" i="1"/>
  <c r="D19" i="1"/>
  <c r="E18" i="1"/>
  <c r="D18" i="1"/>
  <c r="E17" i="1"/>
  <c r="F17" i="1" s="1"/>
  <c r="D17" i="1"/>
  <c r="E16" i="1"/>
  <c r="F16" i="1" s="1"/>
  <c r="D16" i="1"/>
  <c r="E15" i="1"/>
  <c r="F15" i="1" s="1"/>
  <c r="D15" i="1"/>
  <c r="E14" i="1"/>
  <c r="F14" i="1" s="1"/>
  <c r="D14" i="1"/>
  <c r="E13" i="1"/>
  <c r="E12" i="1" s="1"/>
  <c r="D13" i="1"/>
  <c r="D12" i="1" s="1"/>
  <c r="D58" i="1" l="1"/>
  <c r="F12" i="1"/>
  <c r="E21" i="1"/>
  <c r="F21" i="1" s="1"/>
  <c r="E23" i="1"/>
  <c r="F23" i="1" s="1"/>
  <c r="E44" i="1"/>
  <c r="F44" i="1" s="1"/>
  <c r="F55" i="1"/>
  <c r="F13" i="1"/>
  <c r="E58" i="1" l="1"/>
  <c r="F58" i="1" s="1"/>
</calcChain>
</file>

<file path=xl/sharedStrings.xml><?xml version="1.0" encoding="utf-8"?>
<sst xmlns="http://schemas.openxmlformats.org/spreadsheetml/2006/main" count="133" uniqueCount="75">
  <si>
    <t xml:space="preserve">         Приложение 3</t>
  </si>
  <si>
    <t>к районному бюджету</t>
  </si>
  <si>
    <t>РАСПРЕДЕЛЕНИЕ БЮДЖЕТНЫХ АССИГНОВАНИЙ ПО РАЗДЕЛАМ</t>
  </si>
  <si>
    <t>И ПОДРАЗДЕЛАМ КЛАССИФИКАЦИИ РАСХОДОВ БЮДЖЕТОВ НА 2025 ГОД</t>
  </si>
  <si>
    <t>(тыс. рублей)</t>
  </si>
  <si>
    <t>Наименование</t>
  </si>
  <si>
    <t>Рз</t>
  </si>
  <si>
    <t>ПР</t>
  </si>
  <si>
    <t>план</t>
  </si>
  <si>
    <t>факт</t>
  </si>
  <si>
    <t>% исп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</si>
  <si>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</si>
  <si>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</si>
  <si>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</si>
  <si>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</si>
  <si>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</si>
  <si>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</si>
  <si>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</si>
  <si>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</si>
  <si>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</si>
  <si>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</si>
  <si>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</si>
  <si>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</si>
  <si>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</si>
  <si>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</si>
  <si>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</si>
  <si>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</si>
  <si>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</si>
  <si>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</si>
  <si>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</si>
  <si>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</si>
  <si>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</si>
  <si>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 от чрезвычайных ситуаций природного и техногенного характера, гражданская оборона"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</si>
  <si>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</si>
  <si>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</si>
  <si>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</si>
  <si>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</si>
  <si>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</si>
  <si>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Дорожное хозяйство (дорожные фонды)</t>
  </si>
  <si>
    <t>Связь и информатика</t>
  </si>
  <si>
    <t>10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</si>
  <si>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</si>
  <si>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</si>
  <si>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</si>
  <si>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</si>
  <si>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</si>
  <si>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</si>
  <si>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</si>
  <si>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</si>
  <si>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</si>
  <si>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</si>
  <si>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оздороление детей</t>
  </si>
  <si>
    <t>Другие вопросы в области образования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</si>
  <si>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</si>
  <si>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</si>
  <si>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</si>
  <si>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</si>
  <si>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</si>
  <si>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</si>
  <si>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</si>
  <si>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</si>
  <si>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</si>
  <si>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</si>
  <si>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Физическая культура   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</si>
  <si>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</si>
  <si>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</si>
  <si>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</si>
  <si>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</si>
  <si>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О1</t>
  </si>
  <si>
    <t>МЕЖБЮДЖЕТНЫЕ ТРАНСФЕРТЫ</t>
  </si>
  <si>
    <t>ОО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</si>
  <si>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</si>
  <si>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</si>
  <si>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О3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</si>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</sst>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1" fillId="2" borderId="0" xfId="0" applyFont="1" applyFill="1"/>
    <xf numFmtId="0" fontId="1" fillId="0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Border="1" applyAlignment="1">
      <alignment horizontal="right"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wrapText="1"/>
    </xf>
    <xf numFmtId="3" fontId="3" fillId="0" borderId="3" xfId="0" applyNumberFormat="1" applyFont="1" applyFill="1" applyBorder="1" applyAlignment="1">
      <alignment horizontal="center" wrapText="1"/>
    </xf>
    <xf numFmtId="0" fontId="0" fillId="0" borderId="4" xfId="0" applyBorder="1"/>
    <xf numFmtId="0" fontId="3" fillId="0" borderId="2" xfId="0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/>
    </xf>
    <xf numFmtId="164" fontId="0" fillId="0" borderId="0" xfId="0" applyNumberFormat="1"/>
    <xf numFmtId="0" fontId="1" fillId="0" borderId="6" xfId="0" applyFont="1" applyFill="1" applyBorder="1" applyAlignment="1">
      <alignment wrapText="1"/>
    </xf>
    <xf numFmtId="49" fontId="1" fillId="0" borderId="6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wrapText="1"/>
    </xf>
    <xf numFmtId="49" fontId="3" fillId="0" borderId="6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164" fontId="3" fillId="2" borderId="6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/>
    <xf numFmtId="49" fontId="4" fillId="0" borderId="6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0" fontId="3" fillId="0" borderId="6" xfId="0" applyFont="1" applyBorder="1"/>
    <xf numFmtId="49" fontId="5" fillId="0" borderId="6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wrapText="1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3" xfId="0" applyFont="1" applyFill="1" applyBorder="1" applyAlignment="1">
      <alignment wrapText="1"/>
    </xf>
    <xf numFmtId="49" fontId="1" fillId="0" borderId="3" xfId="0" applyNumberFormat="1" applyFont="1" applyFill="1" applyBorder="1"/>
    <xf numFmtId="49" fontId="1" fillId="0" borderId="9" xfId="0" applyNumberFormat="1" applyFont="1" applyFill="1" applyBorder="1"/>
    <xf numFmtId="164" fontId="3" fillId="0" borderId="3" xfId="0" applyNumberFormat="1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3,%2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3"/>
      <sheetName val="прил.4"/>
    </sheetNames>
    <sheetDataSet>
      <sheetData sheetId="0"/>
      <sheetData sheetId="1">
        <row r="18">
          <cell r="G18">
            <v>853.40000000000009</v>
          </cell>
          <cell r="H18">
            <v>740.5</v>
          </cell>
        </row>
        <row r="28">
          <cell r="G28">
            <v>5434.9</v>
          </cell>
          <cell r="H28">
            <v>5320.4</v>
          </cell>
        </row>
        <row r="44">
          <cell r="G44">
            <v>6244.2999999999993</v>
          </cell>
          <cell r="H44">
            <v>6008.7000000000007</v>
          </cell>
        </row>
        <row r="64">
          <cell r="G64">
            <v>1054.5</v>
          </cell>
          <cell r="H64">
            <v>918.7</v>
          </cell>
        </row>
        <row r="72">
          <cell r="G72">
            <v>3755.8</v>
          </cell>
          <cell r="H72">
            <v>2268.6</v>
          </cell>
        </row>
        <row r="84">
          <cell r="G84">
            <v>2927.6</v>
          </cell>
          <cell r="H84">
            <v>2927.6</v>
          </cell>
        </row>
        <row r="93">
          <cell r="G93">
            <v>91965.499999999985</v>
          </cell>
          <cell r="H93">
            <v>88268.1</v>
          </cell>
        </row>
        <row r="118">
          <cell r="G118">
            <v>1.9</v>
          </cell>
          <cell r="H118">
            <v>1.9</v>
          </cell>
        </row>
        <row r="125">
          <cell r="G125">
            <v>0</v>
          </cell>
          <cell r="H125">
            <v>0</v>
          </cell>
        </row>
        <row r="132">
          <cell r="G132">
            <v>0</v>
          </cell>
          <cell r="H132">
            <v>0</v>
          </cell>
        </row>
        <row r="139">
          <cell r="G139">
            <v>2688.1</v>
          </cell>
          <cell r="H139">
            <v>2688.1</v>
          </cell>
        </row>
        <row r="175">
          <cell r="G175">
            <v>605</v>
          </cell>
          <cell r="H175">
            <v>605</v>
          </cell>
        </row>
        <row r="189">
          <cell r="G189">
            <v>14802.400000000001</v>
          </cell>
          <cell r="H189">
            <v>14173</v>
          </cell>
        </row>
        <row r="216">
          <cell r="G216">
            <v>65</v>
          </cell>
          <cell r="H216">
            <v>65</v>
          </cell>
        </row>
        <row r="270">
          <cell r="G270">
            <v>176</v>
          </cell>
          <cell r="H270">
            <v>176</v>
          </cell>
        </row>
        <row r="289">
          <cell r="G289">
            <v>140.9</v>
          </cell>
          <cell r="H289">
            <v>139.4</v>
          </cell>
        </row>
        <row r="312">
          <cell r="G312">
            <v>0</v>
          </cell>
          <cell r="H312">
            <v>0</v>
          </cell>
        </row>
        <row r="313">
          <cell r="G313">
            <v>50</v>
          </cell>
          <cell r="H313">
            <v>50</v>
          </cell>
        </row>
        <row r="362">
          <cell r="G362">
            <v>0</v>
          </cell>
          <cell r="H362">
            <v>0</v>
          </cell>
        </row>
        <row r="372">
          <cell r="G372">
            <v>2352.3000000000002</v>
          </cell>
          <cell r="H372">
            <v>1608.5</v>
          </cell>
        </row>
        <row r="414">
          <cell r="G414">
            <v>1350</v>
          </cell>
          <cell r="H414">
            <v>1350</v>
          </cell>
        </row>
        <row r="424">
          <cell r="G424">
            <v>1346.7</v>
          </cell>
          <cell r="H424">
            <v>1346.5</v>
          </cell>
        </row>
        <row r="439">
          <cell r="G439">
            <v>24</v>
          </cell>
          <cell r="H439">
            <v>24</v>
          </cell>
        </row>
        <row r="447">
          <cell r="G447">
            <v>10</v>
          </cell>
          <cell r="H447">
            <v>10</v>
          </cell>
        </row>
        <row r="455">
          <cell r="G455">
            <v>4010.2999999999997</v>
          </cell>
          <cell r="H455">
            <v>4010.2999999999997</v>
          </cell>
        </row>
        <row r="462">
          <cell r="G462">
            <v>2399.3000000000002</v>
          </cell>
          <cell r="H462">
            <v>2231.4</v>
          </cell>
        </row>
        <row r="523">
          <cell r="G523">
            <v>1056.2</v>
          </cell>
          <cell r="H523">
            <v>1056.2</v>
          </cell>
        </row>
        <row r="537">
          <cell r="G537">
            <v>2020</v>
          </cell>
          <cell r="H537">
            <v>2019.9</v>
          </cell>
        </row>
        <row r="556">
          <cell r="G556">
            <v>4965.8999999999996</v>
          </cell>
          <cell r="H556">
            <v>4965.8999999999996</v>
          </cell>
        </row>
        <row r="565">
          <cell r="G565">
            <v>11622.700000000003</v>
          </cell>
          <cell r="H565">
            <v>10966.2</v>
          </cell>
        </row>
        <row r="584">
          <cell r="G584">
            <v>0</v>
          </cell>
          <cell r="H584">
            <v>0</v>
          </cell>
        </row>
        <row r="591">
          <cell r="G591">
            <v>152866.9</v>
          </cell>
          <cell r="H591">
            <v>152866.9</v>
          </cell>
        </row>
        <row r="604">
          <cell r="G604">
            <v>4411.0000000000009</v>
          </cell>
          <cell r="H604">
            <v>4411.0000000000009</v>
          </cell>
        </row>
        <row r="608">
          <cell r="G608">
            <v>229600.4</v>
          </cell>
          <cell r="H608">
            <v>227962.3</v>
          </cell>
        </row>
        <row r="658">
          <cell r="G658">
            <v>607353.89999999979</v>
          </cell>
          <cell r="H658">
            <v>603929.49999999988</v>
          </cell>
        </row>
        <row r="774">
          <cell r="G774">
            <v>60511.5</v>
          </cell>
          <cell r="H774">
            <v>60379</v>
          </cell>
        </row>
        <row r="832">
          <cell r="G832">
            <v>37546.600000000006</v>
          </cell>
          <cell r="H832">
            <v>37328.200000000004</v>
          </cell>
        </row>
        <row r="893">
          <cell r="G893">
            <v>12943.1</v>
          </cell>
          <cell r="H893">
            <v>12943.1</v>
          </cell>
        </row>
        <row r="901">
          <cell r="G901">
            <v>72898.299999999988</v>
          </cell>
          <cell r="H901">
            <v>67743</v>
          </cell>
        </row>
        <row r="941">
          <cell r="G941">
            <v>32851.800000000003</v>
          </cell>
          <cell r="H941">
            <v>32794.699999999997</v>
          </cell>
        </row>
        <row r="997">
          <cell r="G997">
            <v>10828.400000000001</v>
          </cell>
          <cell r="H997">
            <v>10473.199999999997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4"/>
  <sheetViews>
    <sheetView tabSelected="1" zoomScaleNormal="100" workbookViewId="0">
      <selection activeCell="L15" sqref="L15"/>
    </sheetView>
  </sheetViews>
  <sheetFormatPr defaultRowHeight="13.2" x14ac:dyDescent="0.25"/>
  <cols>
    <col min="1" max="1" width="43.44140625" customWidth="1"/>
    <col min="2" max="2" width="11.109375" customWidth="1"/>
    <col min="3" max="3" width="10.33203125" customWidth="1"/>
    <col min="4" max="6" width="13.6640625" customWidth="1"/>
    <col min="7" max="8" width="9.109375" customWidth="1"/>
    <col min="9" max="9" width="9" customWidth="1"/>
    <col min="10" max="11" width="9.109375" customWidth="1"/>
    <col min="14" max="14" width="10" customWidth="1"/>
    <col min="27" max="27" width="9.6640625" bestFit="1" customWidth="1"/>
  </cols>
  <sheetData>
    <row r="1" spans="1:13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3.8" x14ac:dyDescent="0.25">
      <c r="A2" s="1"/>
      <c r="B2" s="3"/>
      <c r="C2" s="3"/>
      <c r="D2" s="3"/>
      <c r="E2" s="4"/>
      <c r="F2" s="5" t="s">
        <v>0</v>
      </c>
      <c r="G2" s="3"/>
      <c r="H2" s="3"/>
      <c r="I2" s="3"/>
      <c r="J2" s="3"/>
      <c r="K2" s="3"/>
      <c r="L2" s="3"/>
      <c r="M2" s="3"/>
    </row>
    <row r="3" spans="1:13" ht="13.8" x14ac:dyDescent="0.25">
      <c r="A3" s="1"/>
      <c r="B3" s="3"/>
      <c r="C3" s="3"/>
      <c r="D3" s="3"/>
      <c r="E3" s="4"/>
      <c r="F3" s="5" t="s">
        <v>1</v>
      </c>
      <c r="G3" s="3"/>
      <c r="H3" s="3"/>
      <c r="I3" s="3"/>
      <c r="J3" s="3"/>
      <c r="K3" s="3"/>
      <c r="L3" s="3"/>
      <c r="M3" s="3"/>
    </row>
    <row r="4" spans="1:13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5">
      <c r="A7" s="6" t="s">
        <v>2</v>
      </c>
      <c r="B7" s="6"/>
      <c r="C7" s="6"/>
      <c r="D7" s="6"/>
      <c r="E7" s="7"/>
      <c r="F7" s="7"/>
    </row>
    <row r="8" spans="1:13" x14ac:dyDescent="0.25">
      <c r="A8" s="6" t="s">
        <v>3</v>
      </c>
      <c r="B8" s="6"/>
      <c r="C8" s="6"/>
      <c r="D8" s="6"/>
      <c r="E8" s="7"/>
      <c r="F8" s="7"/>
    </row>
    <row r="9" spans="1:13" x14ac:dyDescent="0.25">
      <c r="A9" s="8"/>
      <c r="B9" s="8"/>
      <c r="C9" s="8"/>
      <c r="D9" s="8"/>
      <c r="E9" s="9"/>
      <c r="F9" s="9"/>
    </row>
    <row r="10" spans="1:13" ht="13.5" customHeight="1" thickBot="1" x14ac:dyDescent="0.3">
      <c r="C10" s="10" t="s">
        <v>4</v>
      </c>
      <c r="D10" s="10"/>
      <c r="E10" s="11"/>
      <c r="F10" s="11"/>
    </row>
    <row r="11" spans="1:13" ht="13.8" thickBot="1" x14ac:dyDescent="0.3">
      <c r="A11" s="12" t="s">
        <v>5</v>
      </c>
      <c r="B11" s="13" t="s">
        <v>6</v>
      </c>
      <c r="C11" s="13" t="s">
        <v>7</v>
      </c>
      <c r="D11" s="14" t="s">
        <v>8</v>
      </c>
      <c r="E11" s="14" t="s">
        <v>9</v>
      </c>
      <c r="F11" s="14" t="s">
        <v>10</v>
      </c>
      <c r="G11" s="15"/>
    </row>
    <row r="12" spans="1:13" x14ac:dyDescent="0.25">
      <c r="A12" s="16" t="s">
        <v>11</v>
      </c>
      <c r="B12" s="17" t="s">
        <v>12</v>
      </c>
      <c r="C12" s="18"/>
      <c r="D12" s="19">
        <f>SUM(D13:D20)</f>
        <v>126548.69999999998</v>
      </c>
      <c r="E12" s="19">
        <f>SUM(E13:E20)</f>
        <v>120108.80000000002</v>
      </c>
      <c r="F12" s="19">
        <f>E12/D12*100</f>
        <v>94.911129075209814</v>
      </c>
      <c r="M12" s="20"/>
    </row>
    <row r="13" spans="1:13" ht="39.6" x14ac:dyDescent="0.25">
      <c r="A13" s="21" t="s">
        <v>13</v>
      </c>
      <c r="B13" s="22" t="s">
        <v>12</v>
      </c>
      <c r="C13" s="23" t="s">
        <v>14</v>
      </c>
      <c r="D13" s="24">
        <f>[1]прил.4!G84+[1]прил.4!G64</f>
        <v>3982.1</v>
      </c>
      <c r="E13" s="24">
        <f>[1]прил.4!H84+[1]прил.4!H64</f>
        <v>3846.3</v>
      </c>
      <c r="F13" s="24">
        <f>E13/D13*100</f>
        <v>96.58973908239372</v>
      </c>
    </row>
    <row r="14" spans="1:13" ht="52.8" x14ac:dyDescent="0.25">
      <c r="A14" s="21" t="s">
        <v>15</v>
      </c>
      <c r="B14" s="22" t="s">
        <v>12</v>
      </c>
      <c r="C14" s="23" t="s">
        <v>16</v>
      </c>
      <c r="D14" s="24">
        <f>[1]прил.4!G28+[1]прил.4!G18</f>
        <v>6288.2999999999993</v>
      </c>
      <c r="E14" s="24">
        <f>[1]прил.4!H28+[1]прил.4!H18</f>
        <v>6060.9</v>
      </c>
      <c r="F14" s="24">
        <f t="shared" ref="F14:F56" si="0">E14/D14*100</f>
        <v>96.38376031677879</v>
      </c>
    </row>
    <row r="15" spans="1:13" ht="52.8" x14ac:dyDescent="0.25">
      <c r="A15" s="21" t="s">
        <v>17</v>
      </c>
      <c r="B15" s="22" t="s">
        <v>12</v>
      </c>
      <c r="C15" s="23" t="s">
        <v>18</v>
      </c>
      <c r="D15" s="24">
        <f>[1]прил.4!G93+[1]прил.4!G72</f>
        <v>95721.299999999988</v>
      </c>
      <c r="E15" s="24">
        <f>[1]прил.4!H93+[1]прил.4!H72</f>
        <v>90536.700000000012</v>
      </c>
      <c r="F15" s="24">
        <f t="shared" si="0"/>
        <v>94.58365066082473</v>
      </c>
    </row>
    <row r="16" spans="1:13" x14ac:dyDescent="0.25">
      <c r="A16" s="21" t="s">
        <v>19</v>
      </c>
      <c r="B16" s="22" t="s">
        <v>12</v>
      </c>
      <c r="C16" s="23" t="s">
        <v>20</v>
      </c>
      <c r="D16" s="24">
        <f>[1]прил.4!G118</f>
        <v>1.9</v>
      </c>
      <c r="E16" s="24">
        <f>[1]прил.4!H118</f>
        <v>1.9</v>
      </c>
      <c r="F16" s="24">
        <f t="shared" si="0"/>
        <v>100</v>
      </c>
    </row>
    <row r="17" spans="1:16" ht="39.6" x14ac:dyDescent="0.25">
      <c r="A17" s="21" t="s">
        <v>21</v>
      </c>
      <c r="B17" s="22" t="s">
        <v>12</v>
      </c>
      <c r="C17" s="23" t="s">
        <v>22</v>
      </c>
      <c r="D17" s="24">
        <f>[1]прил.4!G44+[1]прил.4!G565</f>
        <v>17867</v>
      </c>
      <c r="E17" s="24">
        <f>[1]прил.4!H44+[1]прил.4!H565</f>
        <v>16974.900000000001</v>
      </c>
      <c r="F17" s="24">
        <f t="shared" si="0"/>
        <v>95.006996138131754</v>
      </c>
      <c r="P17" s="20"/>
    </row>
    <row r="18" spans="1:16" ht="18" customHeight="1" x14ac:dyDescent="0.25">
      <c r="A18" s="21" t="s">
        <v>23</v>
      </c>
      <c r="B18" s="22" t="s">
        <v>12</v>
      </c>
      <c r="C18" s="23" t="s">
        <v>24</v>
      </c>
      <c r="D18" s="24">
        <f>[1]прил.4!G125</f>
        <v>0</v>
      </c>
      <c r="E18" s="24">
        <f>[1]прил.4!H125</f>
        <v>0</v>
      </c>
      <c r="F18" s="24">
        <v>0</v>
      </c>
    </row>
    <row r="19" spans="1:16" x14ac:dyDescent="0.25">
      <c r="A19" s="21" t="s">
        <v>25</v>
      </c>
      <c r="B19" s="22" t="s">
        <v>12</v>
      </c>
      <c r="C19" s="23" t="s">
        <v>26</v>
      </c>
      <c r="D19" s="24">
        <f>[1]прил.4!G132</f>
        <v>0</v>
      </c>
      <c r="E19" s="24">
        <f>[1]прил.4!H132</f>
        <v>0</v>
      </c>
      <c r="F19" s="24">
        <v>0</v>
      </c>
    </row>
    <row r="20" spans="1:16" x14ac:dyDescent="0.25">
      <c r="A20" s="21" t="s">
        <v>27</v>
      </c>
      <c r="B20" s="22" t="s">
        <v>12</v>
      </c>
      <c r="C20" s="23" t="s">
        <v>28</v>
      </c>
      <c r="D20" s="24">
        <f>[1]прил.4!G139</f>
        <v>2688.1</v>
      </c>
      <c r="E20" s="24">
        <f>[1]прил.4!H139</f>
        <v>2688.1</v>
      </c>
      <c r="F20" s="24">
        <f t="shared" si="0"/>
        <v>100</v>
      </c>
      <c r="P20" s="20"/>
    </row>
    <row r="21" spans="1:16" x14ac:dyDescent="0.25">
      <c r="A21" s="25" t="s">
        <v>29</v>
      </c>
      <c r="B21" s="26" t="s">
        <v>14</v>
      </c>
      <c r="C21" s="27"/>
      <c r="D21" s="28">
        <f>D22</f>
        <v>605</v>
      </c>
      <c r="E21" s="28">
        <f>E22</f>
        <v>605</v>
      </c>
      <c r="F21" s="28">
        <f t="shared" si="0"/>
        <v>100</v>
      </c>
      <c r="M21" s="20"/>
      <c r="P21" s="20"/>
    </row>
    <row r="22" spans="1:16" x14ac:dyDescent="0.25">
      <c r="A22" s="29" t="s">
        <v>30</v>
      </c>
      <c r="B22" s="22" t="s">
        <v>14</v>
      </c>
      <c r="C22" s="23" t="s">
        <v>18</v>
      </c>
      <c r="D22" s="24">
        <f>[1]прил.4!G175</f>
        <v>605</v>
      </c>
      <c r="E22" s="24">
        <f>[1]прил.4!H175</f>
        <v>605</v>
      </c>
      <c r="F22" s="24">
        <f t="shared" si="0"/>
        <v>100</v>
      </c>
      <c r="P22" s="20"/>
    </row>
    <row r="23" spans="1:16" ht="26.4" x14ac:dyDescent="0.25">
      <c r="A23" s="30" t="s">
        <v>31</v>
      </c>
      <c r="B23" s="26" t="s">
        <v>16</v>
      </c>
      <c r="C23" s="27"/>
      <c r="D23" s="28">
        <f>D25+D24</f>
        <v>14867.400000000001</v>
      </c>
      <c r="E23" s="28">
        <f>E25+E24</f>
        <v>14238</v>
      </c>
      <c r="F23" s="28">
        <f t="shared" si="0"/>
        <v>95.766576536583386</v>
      </c>
      <c r="M23" s="20"/>
    </row>
    <row r="24" spans="1:16" ht="39.6" x14ac:dyDescent="0.25">
      <c r="A24" s="31" t="s">
        <v>32</v>
      </c>
      <c r="B24" s="22" t="s">
        <v>16</v>
      </c>
      <c r="C24" s="23" t="s">
        <v>33</v>
      </c>
      <c r="D24" s="24">
        <f>[1]прил.4!G189</f>
        <v>14802.400000000001</v>
      </c>
      <c r="E24" s="24">
        <f>[1]прил.4!H189</f>
        <v>14173</v>
      </c>
      <c r="F24" s="24">
        <f t="shared" si="0"/>
        <v>95.747986812949236</v>
      </c>
    </row>
    <row r="25" spans="1:16" ht="27" customHeight="1" x14ac:dyDescent="0.25">
      <c r="A25" s="29" t="s">
        <v>34</v>
      </c>
      <c r="B25" s="22" t="s">
        <v>16</v>
      </c>
      <c r="C25" s="23" t="s">
        <v>35</v>
      </c>
      <c r="D25" s="24">
        <f>[1]прил.4!G216</f>
        <v>65</v>
      </c>
      <c r="E25" s="24">
        <f>[1]прил.4!H216</f>
        <v>65</v>
      </c>
      <c r="F25" s="24">
        <f t="shared" si="0"/>
        <v>100</v>
      </c>
    </row>
    <row r="26" spans="1:16" x14ac:dyDescent="0.25">
      <c r="A26" s="30" t="s">
        <v>36</v>
      </c>
      <c r="B26" s="26" t="s">
        <v>18</v>
      </c>
      <c r="C26" s="27"/>
      <c r="D26" s="28">
        <f>SUM(D27:D30)</f>
        <v>366.9</v>
      </c>
      <c r="E26" s="28">
        <f>SUM(E27:E30)</f>
        <v>365.4</v>
      </c>
      <c r="F26" s="28">
        <f t="shared" si="0"/>
        <v>99.591169255928051</v>
      </c>
      <c r="M26" s="20"/>
    </row>
    <row r="27" spans="1:16" x14ac:dyDescent="0.25">
      <c r="A27" s="21" t="s">
        <v>37</v>
      </c>
      <c r="B27" s="22" t="s">
        <v>18</v>
      </c>
      <c r="C27" s="23" t="s">
        <v>20</v>
      </c>
      <c r="D27" s="24">
        <f>[1]прил.4!G270</f>
        <v>176</v>
      </c>
      <c r="E27" s="24">
        <f>[1]прил.4!H270</f>
        <v>176</v>
      </c>
      <c r="F27" s="24">
        <f t="shared" si="0"/>
        <v>100</v>
      </c>
      <c r="P27" s="20"/>
    </row>
    <row r="28" spans="1:16" x14ac:dyDescent="0.25">
      <c r="A28" s="21" t="s">
        <v>38</v>
      </c>
      <c r="B28" s="22" t="s">
        <v>18</v>
      </c>
      <c r="C28" s="23" t="s">
        <v>33</v>
      </c>
      <c r="D28" s="24">
        <f>[1]прил.4!G289</f>
        <v>140.9</v>
      </c>
      <c r="E28" s="24">
        <f>[1]прил.4!H289</f>
        <v>139.4</v>
      </c>
      <c r="F28" s="24">
        <f t="shared" si="0"/>
        <v>98.935415188076647</v>
      </c>
    </row>
    <row r="29" spans="1:16" x14ac:dyDescent="0.25">
      <c r="A29" s="32" t="s">
        <v>39</v>
      </c>
      <c r="B29" s="33" t="s">
        <v>18</v>
      </c>
      <c r="C29" s="34" t="s">
        <v>40</v>
      </c>
      <c r="D29" s="24">
        <f>[1]прил.4!G312</f>
        <v>0</v>
      </c>
      <c r="E29" s="24">
        <f>[1]прил.4!H312</f>
        <v>0</v>
      </c>
      <c r="F29" s="24">
        <v>0</v>
      </c>
    </row>
    <row r="30" spans="1:16" x14ac:dyDescent="0.25">
      <c r="A30" s="32" t="s">
        <v>41</v>
      </c>
      <c r="B30" s="33" t="s">
        <v>18</v>
      </c>
      <c r="C30" s="34" t="s">
        <v>42</v>
      </c>
      <c r="D30" s="24">
        <f>[1]прил.4!G313</f>
        <v>50</v>
      </c>
      <c r="E30" s="24">
        <f>[1]прил.4!H313</f>
        <v>50</v>
      </c>
      <c r="F30" s="24">
        <f t="shared" si="0"/>
        <v>100</v>
      </c>
    </row>
    <row r="31" spans="1:16" x14ac:dyDescent="0.25">
      <c r="A31" s="35" t="s">
        <v>43</v>
      </c>
      <c r="B31" s="36" t="s">
        <v>20</v>
      </c>
      <c r="C31" s="37"/>
      <c r="D31" s="28">
        <f>D32</f>
        <v>0</v>
      </c>
      <c r="E31" s="28">
        <f>E32</f>
        <v>0</v>
      </c>
      <c r="F31" s="24">
        <v>0</v>
      </c>
      <c r="M31" s="20"/>
    </row>
    <row r="32" spans="1:16" x14ac:dyDescent="0.25">
      <c r="A32" s="32" t="s">
        <v>44</v>
      </c>
      <c r="B32" s="33" t="s">
        <v>20</v>
      </c>
      <c r="C32" s="37" t="s">
        <v>12</v>
      </c>
      <c r="D32" s="24">
        <f>[1]прил.4!G362</f>
        <v>0</v>
      </c>
      <c r="E32" s="24">
        <f>[1]прил.4!H362</f>
        <v>0</v>
      </c>
      <c r="F32" s="24">
        <v>0</v>
      </c>
    </row>
    <row r="33" spans="1:27" x14ac:dyDescent="0.25">
      <c r="A33" s="25" t="s">
        <v>45</v>
      </c>
      <c r="B33" s="36" t="s">
        <v>22</v>
      </c>
      <c r="C33" s="37"/>
      <c r="D33" s="28">
        <f>D34</f>
        <v>2352.3000000000002</v>
      </c>
      <c r="E33" s="28">
        <f>E34</f>
        <v>1608.5</v>
      </c>
      <c r="F33" s="28">
        <f t="shared" si="0"/>
        <v>68.379883518258723</v>
      </c>
      <c r="M33" s="20"/>
    </row>
    <row r="34" spans="1:27" ht="26.4" x14ac:dyDescent="0.25">
      <c r="A34" s="29" t="s">
        <v>46</v>
      </c>
      <c r="B34" s="33" t="s">
        <v>22</v>
      </c>
      <c r="C34" s="37" t="s">
        <v>20</v>
      </c>
      <c r="D34" s="24">
        <f>[1]прил.4!G372</f>
        <v>2352.3000000000002</v>
      </c>
      <c r="E34" s="24">
        <f>[1]прил.4!H372</f>
        <v>1608.5</v>
      </c>
      <c r="F34" s="24">
        <f t="shared" si="0"/>
        <v>68.379883518258723</v>
      </c>
    </row>
    <row r="35" spans="1:27" x14ac:dyDescent="0.25">
      <c r="A35" s="30" t="s">
        <v>47</v>
      </c>
      <c r="B35" s="26" t="s">
        <v>24</v>
      </c>
      <c r="C35" s="27"/>
      <c r="D35" s="28">
        <f>D36+D37+D39+D40+D38</f>
        <v>1010631.3999999997</v>
      </c>
      <c r="E35" s="28">
        <f>E36+E37+E39+E40+E38</f>
        <v>1000062.4999999998</v>
      </c>
      <c r="F35" s="28">
        <f t="shared" si="0"/>
        <v>98.95422802022577</v>
      </c>
      <c r="M35" s="20"/>
    </row>
    <row r="36" spans="1:27" x14ac:dyDescent="0.25">
      <c r="A36" s="21" t="s">
        <v>48</v>
      </c>
      <c r="B36" s="22" t="s">
        <v>24</v>
      </c>
      <c r="C36" s="23" t="s">
        <v>12</v>
      </c>
      <c r="D36" s="24">
        <f>[1]прил.4!G608+[1]прил.4!G414</f>
        <v>230950.39999999999</v>
      </c>
      <c r="E36" s="24">
        <f>[1]прил.4!H608+[1]прил.4!H414</f>
        <v>229312.3</v>
      </c>
      <c r="F36" s="24">
        <f t="shared" si="0"/>
        <v>99.290713503851904</v>
      </c>
      <c r="P36" s="20"/>
      <c r="T36" s="20"/>
    </row>
    <row r="37" spans="1:27" x14ac:dyDescent="0.25">
      <c r="A37" s="21" t="s">
        <v>49</v>
      </c>
      <c r="B37" s="22" t="s">
        <v>24</v>
      </c>
      <c r="C37" s="23" t="s">
        <v>14</v>
      </c>
      <c r="D37" s="24">
        <f>[1]прил.4!G658+[1]прил.4!G424</f>
        <v>608700.59999999974</v>
      </c>
      <c r="E37" s="24">
        <f>[1]прил.4!H658+[1]прил.4!H424</f>
        <v>605275.99999999988</v>
      </c>
      <c r="F37" s="24">
        <f t="shared" si="0"/>
        <v>99.437391716058784</v>
      </c>
      <c r="M37" s="20"/>
      <c r="P37" s="20"/>
      <c r="AA37" s="20"/>
    </row>
    <row r="38" spans="1:27" x14ac:dyDescent="0.25">
      <c r="A38" s="21" t="s">
        <v>50</v>
      </c>
      <c r="B38" s="22" t="s">
        <v>24</v>
      </c>
      <c r="C38" s="23" t="s">
        <v>16</v>
      </c>
      <c r="D38" s="24">
        <f>[1]прил.4!G774+[1]прил.4!G901</f>
        <v>133409.79999999999</v>
      </c>
      <c r="E38" s="24">
        <f>[1]прил.4!H774+[1]прил.4!H901</f>
        <v>128122</v>
      </c>
      <c r="F38" s="24">
        <f t="shared" si="0"/>
        <v>96.036423111345641</v>
      </c>
    </row>
    <row r="39" spans="1:27" x14ac:dyDescent="0.25">
      <c r="A39" s="32" t="s">
        <v>51</v>
      </c>
      <c r="B39" s="22" t="s">
        <v>24</v>
      </c>
      <c r="C39" s="23" t="s">
        <v>24</v>
      </c>
      <c r="D39" s="24">
        <f>[1]прил.4!G439</f>
        <v>24</v>
      </c>
      <c r="E39" s="24">
        <f>[1]прил.4!H439</f>
        <v>24</v>
      </c>
      <c r="F39" s="24">
        <f t="shared" si="0"/>
        <v>100</v>
      </c>
      <c r="M39" s="20"/>
      <c r="P39" s="20"/>
      <c r="U39" s="20"/>
    </row>
    <row r="40" spans="1:27" x14ac:dyDescent="0.25">
      <c r="A40" s="21" t="s">
        <v>52</v>
      </c>
      <c r="B40" s="22" t="s">
        <v>24</v>
      </c>
      <c r="C40" s="23" t="s">
        <v>33</v>
      </c>
      <c r="D40" s="24">
        <f>[1]прил.4!G832</f>
        <v>37546.600000000006</v>
      </c>
      <c r="E40" s="24">
        <f>[1]прил.4!H832</f>
        <v>37328.200000000004</v>
      </c>
      <c r="F40" s="24">
        <f t="shared" si="0"/>
        <v>99.418322830828885</v>
      </c>
    </row>
    <row r="41" spans="1:27" x14ac:dyDescent="0.25">
      <c r="A41" s="38" t="s">
        <v>53</v>
      </c>
      <c r="B41" s="26" t="s">
        <v>54</v>
      </c>
      <c r="C41" s="27"/>
      <c r="D41" s="28">
        <f>SUM(D42:D43)</f>
        <v>43690.200000000004</v>
      </c>
      <c r="E41" s="28">
        <f>SUM(E42:E43)</f>
        <v>43277.899999999994</v>
      </c>
      <c r="F41" s="28">
        <f t="shared" si="0"/>
        <v>99.056310110734188</v>
      </c>
      <c r="I41" s="20"/>
      <c r="M41" s="20"/>
    </row>
    <row r="42" spans="1:27" x14ac:dyDescent="0.25">
      <c r="A42" s="21" t="s">
        <v>55</v>
      </c>
      <c r="B42" s="22" t="s">
        <v>54</v>
      </c>
      <c r="C42" s="23" t="s">
        <v>12</v>
      </c>
      <c r="D42" s="24">
        <f>[1]прил.4!G447+[1]прил.4!G941</f>
        <v>32861.800000000003</v>
      </c>
      <c r="E42" s="24">
        <f>[1]прил.4!H447+[1]прил.4!H941</f>
        <v>32804.699999999997</v>
      </c>
      <c r="F42" s="24">
        <f t="shared" si="0"/>
        <v>99.826242019609381</v>
      </c>
      <c r="M42" s="20"/>
    </row>
    <row r="43" spans="1:27" ht="25.5" customHeight="1" x14ac:dyDescent="0.25">
      <c r="A43" s="21" t="s">
        <v>56</v>
      </c>
      <c r="B43" s="22" t="s">
        <v>54</v>
      </c>
      <c r="C43" s="23" t="s">
        <v>18</v>
      </c>
      <c r="D43" s="24">
        <f>[1]прил.4!G997</f>
        <v>10828.400000000001</v>
      </c>
      <c r="E43" s="24">
        <f>[1]прил.4!H997</f>
        <v>10473.199999999997</v>
      </c>
      <c r="F43" s="24">
        <f t="shared" si="0"/>
        <v>96.719736987920612</v>
      </c>
    </row>
    <row r="44" spans="1:27" x14ac:dyDescent="0.25">
      <c r="A44" s="30" t="s">
        <v>57</v>
      </c>
      <c r="B44" s="26" t="s">
        <v>40</v>
      </c>
      <c r="C44" s="27"/>
      <c r="D44" s="28">
        <f>SUM(D45:D48)</f>
        <v>20408.900000000001</v>
      </c>
      <c r="E44" s="28">
        <f>SUM(E45:E48)</f>
        <v>20241</v>
      </c>
      <c r="F44" s="28">
        <f t="shared" si="0"/>
        <v>99.177319698758865</v>
      </c>
      <c r="M44" s="20"/>
    </row>
    <row r="45" spans="1:27" x14ac:dyDescent="0.25">
      <c r="A45" s="32" t="s">
        <v>58</v>
      </c>
      <c r="B45" s="22">
        <v>10</v>
      </c>
      <c r="C45" s="23" t="s">
        <v>12</v>
      </c>
      <c r="D45" s="24">
        <f>[1]прил.4!G455</f>
        <v>4010.2999999999997</v>
      </c>
      <c r="E45" s="24">
        <f>[1]прил.4!H455</f>
        <v>4010.2999999999997</v>
      </c>
      <c r="F45" s="24">
        <f t="shared" si="0"/>
        <v>100</v>
      </c>
      <c r="M45" s="20"/>
    </row>
    <row r="46" spans="1:27" x14ac:dyDescent="0.25">
      <c r="A46" s="21" t="s">
        <v>59</v>
      </c>
      <c r="B46" s="22">
        <v>10</v>
      </c>
      <c r="C46" s="23" t="s">
        <v>16</v>
      </c>
      <c r="D46" s="24">
        <f>[1]прил.4!G462</f>
        <v>2399.3000000000002</v>
      </c>
      <c r="E46" s="24">
        <f>[1]прил.4!H462</f>
        <v>2231.4</v>
      </c>
      <c r="F46" s="24">
        <f t="shared" si="0"/>
        <v>93.002125619972489</v>
      </c>
      <c r="P46" s="20"/>
    </row>
    <row r="47" spans="1:27" x14ac:dyDescent="0.25">
      <c r="A47" s="21" t="s">
        <v>60</v>
      </c>
      <c r="B47" s="22" t="s">
        <v>40</v>
      </c>
      <c r="C47" s="23" t="s">
        <v>18</v>
      </c>
      <c r="D47" s="24">
        <f>[1]прил.4!G893</f>
        <v>12943.1</v>
      </c>
      <c r="E47" s="24">
        <f>[1]прил.4!H893</f>
        <v>12943.1</v>
      </c>
      <c r="F47" s="24">
        <f t="shared" si="0"/>
        <v>100</v>
      </c>
    </row>
    <row r="48" spans="1:27" x14ac:dyDescent="0.25">
      <c r="A48" s="32" t="s">
        <v>61</v>
      </c>
      <c r="B48" s="22" t="s">
        <v>40</v>
      </c>
      <c r="C48" s="23" t="s">
        <v>22</v>
      </c>
      <c r="D48" s="24">
        <f>[1]прил.4!G523</f>
        <v>1056.2</v>
      </c>
      <c r="E48" s="24">
        <f>[1]прил.4!H523</f>
        <v>1056.2</v>
      </c>
      <c r="F48" s="24">
        <f t="shared" si="0"/>
        <v>100</v>
      </c>
    </row>
    <row r="49" spans="1:16" x14ac:dyDescent="0.25">
      <c r="A49" s="30" t="s">
        <v>62</v>
      </c>
      <c r="B49" s="26" t="s">
        <v>26</v>
      </c>
      <c r="C49" s="23"/>
      <c r="D49" s="28">
        <f>D50</f>
        <v>2020</v>
      </c>
      <c r="E49" s="28">
        <f>E50</f>
        <v>2019.9</v>
      </c>
      <c r="F49" s="28">
        <f t="shared" si="0"/>
        <v>99.995049504950501</v>
      </c>
      <c r="M49" s="20"/>
    </row>
    <row r="50" spans="1:16" x14ac:dyDescent="0.25">
      <c r="A50" s="32" t="s">
        <v>63</v>
      </c>
      <c r="B50" s="22" t="s">
        <v>26</v>
      </c>
      <c r="C50" s="23" t="s">
        <v>12</v>
      </c>
      <c r="D50" s="24">
        <f>[1]прил.4!G537</f>
        <v>2020</v>
      </c>
      <c r="E50" s="24">
        <f>[1]прил.4!H537</f>
        <v>2019.9</v>
      </c>
      <c r="F50" s="24">
        <f t="shared" si="0"/>
        <v>99.995049504950501</v>
      </c>
    </row>
    <row r="51" spans="1:16" x14ac:dyDescent="0.25">
      <c r="A51" s="35" t="s">
        <v>64</v>
      </c>
      <c r="B51" s="26" t="s">
        <v>42</v>
      </c>
      <c r="C51" s="27"/>
      <c r="D51" s="28">
        <f>D52</f>
        <v>4965.8999999999996</v>
      </c>
      <c r="E51" s="28">
        <f>E52</f>
        <v>4965.8999999999996</v>
      </c>
      <c r="F51" s="28">
        <f t="shared" si="0"/>
        <v>100</v>
      </c>
      <c r="M51" s="20"/>
    </row>
    <row r="52" spans="1:16" x14ac:dyDescent="0.25">
      <c r="A52" s="32" t="s">
        <v>65</v>
      </c>
      <c r="B52" s="22" t="s">
        <v>42</v>
      </c>
      <c r="C52" s="23" t="s">
        <v>14</v>
      </c>
      <c r="D52" s="24">
        <f>[1]прил.4!G556</f>
        <v>4965.8999999999996</v>
      </c>
      <c r="E52" s="24">
        <f>[1]прил.4!H556</f>
        <v>4965.8999999999996</v>
      </c>
      <c r="F52" s="24">
        <f t="shared" si="0"/>
        <v>100</v>
      </c>
    </row>
    <row r="53" spans="1:16" ht="31.2" customHeight="1" x14ac:dyDescent="0.25">
      <c r="A53" s="39" t="s">
        <v>66</v>
      </c>
      <c r="B53" s="26" t="s">
        <v>28</v>
      </c>
      <c r="C53" s="27"/>
      <c r="D53" s="28">
        <f>D54</f>
        <v>0</v>
      </c>
      <c r="E53" s="28">
        <f>E54</f>
        <v>0</v>
      </c>
      <c r="F53" s="28">
        <v>0</v>
      </c>
      <c r="M53" s="20"/>
    </row>
    <row r="54" spans="1:16" ht="26.4" x14ac:dyDescent="0.25">
      <c r="A54" s="31" t="s">
        <v>67</v>
      </c>
      <c r="B54" s="22" t="s">
        <v>28</v>
      </c>
      <c r="C54" s="23" t="s">
        <v>68</v>
      </c>
      <c r="D54" s="24">
        <f>[1]прил.4!G584</f>
        <v>0</v>
      </c>
      <c r="E54" s="24">
        <f>[1]прил.4!H584</f>
        <v>0</v>
      </c>
      <c r="F54" s="24">
        <v>0</v>
      </c>
    </row>
    <row r="55" spans="1:16" ht="17.399999999999999" customHeight="1" x14ac:dyDescent="0.25">
      <c r="A55" s="39" t="s">
        <v>69</v>
      </c>
      <c r="B55" s="40">
        <v>14</v>
      </c>
      <c r="C55" s="41" t="s">
        <v>70</v>
      </c>
      <c r="D55" s="28">
        <f>D57+D56</f>
        <v>157277.9</v>
      </c>
      <c r="E55" s="28">
        <f>E57+E56</f>
        <v>157277.9</v>
      </c>
      <c r="F55" s="28">
        <f t="shared" si="0"/>
        <v>100</v>
      </c>
      <c r="M55" s="20"/>
    </row>
    <row r="56" spans="1:16" ht="39.6" x14ac:dyDescent="0.25">
      <c r="A56" s="31" t="s">
        <v>71</v>
      </c>
      <c r="B56" s="42">
        <v>14</v>
      </c>
      <c r="C56" s="43" t="s">
        <v>68</v>
      </c>
      <c r="D56" s="24">
        <f>[1]прил.4!G591</f>
        <v>152866.9</v>
      </c>
      <c r="E56" s="24">
        <f>[1]прил.4!H591</f>
        <v>152866.9</v>
      </c>
      <c r="F56" s="24">
        <f t="shared" si="0"/>
        <v>100</v>
      </c>
      <c r="P56" s="20"/>
    </row>
    <row r="57" spans="1:16" ht="27" thickBot="1" x14ac:dyDescent="0.3">
      <c r="A57" s="31" t="s">
        <v>72</v>
      </c>
      <c r="B57" s="42">
        <v>14</v>
      </c>
      <c r="C57" s="43" t="s">
        <v>73</v>
      </c>
      <c r="D57" s="24">
        <f>[1]прил.4!G604</f>
        <v>4411.0000000000009</v>
      </c>
      <c r="E57" s="24">
        <f>[1]прил.4!H604</f>
        <v>4411.0000000000009</v>
      </c>
      <c r="F57" s="24">
        <f>E57/D57*100</f>
        <v>100</v>
      </c>
      <c r="P57" s="20"/>
    </row>
    <row r="58" spans="1:16" ht="13.8" thickBot="1" x14ac:dyDescent="0.3">
      <c r="A58" s="44" t="s">
        <v>74</v>
      </c>
      <c r="B58" s="45"/>
      <c r="C58" s="46"/>
      <c r="D58" s="47">
        <f>D55+D51+D49+D44+D41+D35+D26+D23+D12+D53+D31+D33+D21</f>
        <v>1383734.5999999994</v>
      </c>
      <c r="E58" s="47">
        <f>E55+E51+E49+E44+E41+E35+E26+E23+E12+E53+E31+E33+E21</f>
        <v>1364770.7999999996</v>
      </c>
      <c r="F58" s="47">
        <f>E58/D58*100</f>
        <v>98.629520429712471</v>
      </c>
      <c r="M58" s="20"/>
    </row>
    <row r="59" spans="1:16" x14ac:dyDescent="0.25">
      <c r="D59" s="20"/>
      <c r="E59" s="20"/>
      <c r="F59" s="20"/>
    </row>
    <row r="60" spans="1:16" x14ac:dyDescent="0.25">
      <c r="D60" s="20"/>
      <c r="E60" s="20"/>
      <c r="F60" s="20"/>
    </row>
    <row r="61" spans="1:16" x14ac:dyDescent="0.25">
      <c r="D61" s="20"/>
      <c r="E61" s="20"/>
      <c r="F61" s="20"/>
    </row>
    <row r="62" spans="1:16" x14ac:dyDescent="0.25">
      <c r="D62" s="20"/>
      <c r="E62" s="20"/>
      <c r="F62" s="20"/>
    </row>
    <row r="63" spans="1:16" x14ac:dyDescent="0.25">
      <c r="D63" s="20"/>
      <c r="E63" s="20"/>
      <c r="F63" s="20"/>
    </row>
    <row r="64" spans="1:16" x14ac:dyDescent="0.25">
      <c r="D64" s="20"/>
      <c r="E64" s="20"/>
      <c r="F64" s="20"/>
    </row>
  </sheetData>
  <mergeCells count="4">
    <mergeCell ref="A7:D7"/>
    <mergeCell ref="A8:D8"/>
    <mergeCell ref="A9:D9"/>
    <mergeCell ref="C10:D10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2026-06-10T08:10:58Z</dcterms:created>
  <dcterms:modified xsi:type="dcterms:W3CDTF">2026-06-10T08:12:26Z</dcterms:modified>
</cp:coreProperties>
</file>